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Лист1!$A$1:$M$29</definedName>
  </definedNames>
  <calcPr calcId="162913"/>
</workbook>
</file>

<file path=xl/calcChain.xml><?xml version="1.0" encoding="utf-8"?>
<calcChain xmlns="http://schemas.openxmlformats.org/spreadsheetml/2006/main">
  <c r="L12" i="1" l="1"/>
  <c r="G13" i="1" l="1"/>
  <c r="L13" i="1"/>
  <c r="J12" i="1"/>
  <c r="J13" i="1" s="1"/>
  <c r="K12" i="1" l="1"/>
  <c r="K13" i="1" s="1"/>
</calcChain>
</file>

<file path=xl/sharedStrings.xml><?xml version="1.0" encoding="utf-8"?>
<sst xmlns="http://schemas.openxmlformats.org/spreadsheetml/2006/main" count="38" uniqueCount="38">
  <si>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</si>
  <si>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</si>
  <si>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</si>
  <si>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</si>
  <si>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</si>
  <si>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</si>
  <si>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</si>
  <si>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</si>
  <si>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</si>
  <si>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</si>
  <si>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</si>
  <si>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</si>
  <si>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</si>
  <si>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</si>
  <si>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</si>
  <si>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</si>
  <si>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</si>
  <si>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</si>
  <si>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</si>
  <si>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</si>
  <si>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</si>
  <si>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</si>
  <si>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</si>
  <si>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</si>
  <si>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</si>
  <si>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К-Т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</si>
  <si>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</si>
  <si>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</si>
  <si>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</si>
  <si>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</si>
  <si>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</si>
  <si>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</si>
  <si>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 xml:space="preserve">Примечание: ЛОТ НЕДЕЛИМЫЙ </t>
  </si>
  <si>
    <t>ХМАО-Югра, Нижневартовский район, отв/хр РН-Снабжение, ПБ ЦТБ, склад 42_ЦТБ_Оборудование, максимальная удаленность 35 км от г. Нижневартовска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</si>
  <si>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(станция насосная) в соответствии с прилагаемой Спецификацией №1</t>
    </r>
  </si>
  <si>
    <t>Станции насосные</t>
  </si>
  <si>
    <t>Станция насосная НС.11.90.50.11.6.40-01</t>
  </si>
  <si>
    <t>ЛОТ № СНГ-НВЛ - 03/06.24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</si>
</sst>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/>
    <xf numFmtId="4" fontId="3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zoomScale="60" zoomScaleNormal="60" zoomScaleSheetLayoutView="70" workbookViewId="0">
      <selection activeCell="L13" sqref="L13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5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59" t="s">
        <v>11</v>
      </c>
      <c r="C3" s="59"/>
      <c r="D3" s="59"/>
      <c r="E3" s="59"/>
      <c r="F3" s="59"/>
      <c r="G3" s="59"/>
      <c r="H3" s="43"/>
      <c r="I3" s="27"/>
      <c r="J3" s="26"/>
      <c r="K3" s="12"/>
    </row>
    <row r="4" spans="1:13" s="14" customFormat="1" ht="26.25" x14ac:dyDescent="0.25">
      <c r="A4" s="9"/>
      <c r="B4" s="11"/>
      <c r="C4" s="41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0" t="s">
        <v>20</v>
      </c>
      <c r="C5" s="60"/>
      <c r="D5" s="60"/>
      <c r="E5" s="60"/>
      <c r="F5" s="60"/>
      <c r="G5" s="60"/>
      <c r="H5" s="60"/>
      <c r="I5" s="60"/>
      <c r="J5" s="60"/>
      <c r="K5" s="60"/>
    </row>
    <row r="6" spans="1:13" s="16" customFormat="1" x14ac:dyDescent="0.25"/>
    <row r="7" spans="1:13" s="16" customFormat="1" ht="22.5" x14ac:dyDescent="0.3">
      <c r="A7" s="61" t="s">
        <v>37</v>
      </c>
      <c r="B7" s="61"/>
      <c r="C7" s="61"/>
      <c r="D7" s="61"/>
      <c r="E7" s="61"/>
      <c r="F7" s="61"/>
      <c r="G7" s="61"/>
      <c r="H7" s="61"/>
      <c r="I7" s="61"/>
      <c r="J7" s="61"/>
      <c r="K7" s="61"/>
    </row>
    <row r="8" spans="1:13" s="16" customFormat="1" ht="9.75" customHeight="1" x14ac:dyDescent="0.3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</row>
    <row r="9" spans="1:13" s="30" customFormat="1" ht="34.5" customHeight="1" x14ac:dyDescent="0.3">
      <c r="A9" s="58" t="s">
        <v>34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</row>
    <row r="10" spans="1:13" s="30" customFormat="1" ht="18.75" x14ac:dyDescent="0.3">
      <c r="D10" s="37"/>
    </row>
    <row r="11" spans="1:13" s="32" customFormat="1" ht="78" customHeight="1" x14ac:dyDescent="0.3">
      <c r="A11" s="25" t="s">
        <v>26</v>
      </c>
      <c r="B11" s="25" t="s">
        <v>0</v>
      </c>
      <c r="C11" s="25" t="s">
        <v>17</v>
      </c>
      <c r="D11" s="31" t="s">
        <v>27</v>
      </c>
      <c r="E11" s="25" t="s">
        <v>15</v>
      </c>
      <c r="F11" s="25" t="s">
        <v>1</v>
      </c>
      <c r="G11" s="25" t="s">
        <v>16</v>
      </c>
      <c r="H11" s="54" t="s">
        <v>31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125.25" customHeight="1" x14ac:dyDescent="0.25">
      <c r="A12" s="55" t="s">
        <v>35</v>
      </c>
      <c r="B12" s="46">
        <v>1</v>
      </c>
      <c r="C12" s="49" t="s">
        <v>36</v>
      </c>
      <c r="D12" s="33">
        <v>21098087</v>
      </c>
      <c r="E12" s="47" t="s">
        <v>33</v>
      </c>
      <c r="F12" s="50" t="s">
        <v>25</v>
      </c>
      <c r="G12" s="51">
        <v>1</v>
      </c>
      <c r="H12" s="44">
        <v>13717565.130000001</v>
      </c>
      <c r="I12" s="20"/>
      <c r="J12" s="20">
        <f>ROUND(I12*G12,2)</f>
        <v>0</v>
      </c>
      <c r="K12" s="20">
        <f>L12-J12</f>
        <v>0</v>
      </c>
      <c r="L12" s="20">
        <f>ROUND(I12*G12*1.22,2)</f>
        <v>0</v>
      </c>
      <c r="M12" s="46" t="s">
        <v>22</v>
      </c>
    </row>
    <row r="13" spans="1:13" s="34" customFormat="1" ht="35.25" customHeight="1" x14ac:dyDescent="0.3">
      <c r="A13" s="46"/>
      <c r="B13" s="46"/>
      <c r="C13" s="25" t="s">
        <v>2</v>
      </c>
      <c r="D13" s="52"/>
      <c r="E13" s="46"/>
      <c r="F13" s="56"/>
      <c r="G13" s="57">
        <f>SUM(G12:G12)</f>
        <v>1</v>
      </c>
      <c r="H13" s="57"/>
      <c r="I13" s="53"/>
      <c r="J13" s="53">
        <f>SUM(J12:J12)</f>
        <v>0</v>
      </c>
      <c r="K13" s="53">
        <f>SUM(K12:K12)</f>
        <v>0</v>
      </c>
      <c r="L13" s="53">
        <f>SUM(L12:L12)</f>
        <v>0</v>
      </c>
      <c r="M13" s="46"/>
    </row>
    <row r="14" spans="1:13" s="30" customFormat="1" ht="32.25" customHeight="1" x14ac:dyDescent="0.3">
      <c r="A14" s="35" t="s">
        <v>32</v>
      </c>
      <c r="B14" s="36"/>
      <c r="C14" s="36"/>
      <c r="D14" s="38"/>
    </row>
    <row r="15" spans="1:13" ht="18.75" x14ac:dyDescent="0.3">
      <c r="A15" s="30"/>
      <c r="B15" s="30"/>
      <c r="C15" s="30"/>
      <c r="D15" s="42"/>
      <c r="E15" s="30"/>
      <c r="F15" s="30"/>
      <c r="G15" s="30"/>
      <c r="H15" s="30"/>
      <c r="I15" s="30"/>
      <c r="J15" s="30"/>
      <c r="K15" s="30"/>
      <c r="L15" s="30"/>
      <c r="M15" s="30"/>
    </row>
    <row r="16" spans="1:13" s="17" customFormat="1" ht="23.25" x14ac:dyDescent="0.25">
      <c r="A16" s="3" t="s">
        <v>30</v>
      </c>
      <c r="B16" s="11"/>
      <c r="C16" s="11"/>
      <c r="D16" s="11"/>
      <c r="E16" s="11"/>
      <c r="F16" s="11"/>
      <c r="G16" s="11"/>
      <c r="H16" s="11"/>
      <c r="I16" s="11"/>
      <c r="J16" s="11"/>
      <c r="L16" s="18"/>
    </row>
    <row r="17" spans="1:12" s="17" customFormat="1" ht="48" customHeight="1" x14ac:dyDescent="0.25">
      <c r="A17" s="62" t="s">
        <v>29</v>
      </c>
      <c r="B17" s="62"/>
      <c r="C17" s="62"/>
      <c r="D17" s="62"/>
      <c r="E17" s="62"/>
      <c r="F17" s="62"/>
      <c r="G17" s="63"/>
      <c r="H17" s="63"/>
      <c r="I17" s="63"/>
      <c r="J17" s="63"/>
      <c r="K17" s="63"/>
      <c r="L17" s="1"/>
    </row>
    <row r="18" spans="1:12" x14ac:dyDescent="0.25">
      <c r="A18" s="29"/>
      <c r="B18" s="29"/>
      <c r="C18" s="29"/>
      <c r="D18" s="29"/>
      <c r="E18" s="29"/>
    </row>
    <row r="19" spans="1:12" s="3" customFormat="1" ht="18.75" x14ac:dyDescent="0.25">
      <c r="A19" s="3" t="s">
        <v>3</v>
      </c>
    </row>
    <row r="20" spans="1:12" s="3" customFormat="1" ht="18.75" x14ac:dyDescent="0.25">
      <c r="A20" s="2" t="s">
        <v>4</v>
      </c>
    </row>
    <row r="21" spans="1:12" s="3" customFormat="1" ht="20.25" x14ac:dyDescent="0.25">
      <c r="A21" s="7"/>
      <c r="B21" s="2"/>
    </row>
    <row r="22" spans="1:12" s="3" customFormat="1" ht="20.25" x14ac:dyDescent="0.25">
      <c r="A22" s="7"/>
      <c r="B22" s="2"/>
    </row>
    <row r="23" spans="1:12" s="3" customFormat="1" ht="18.75" x14ac:dyDescent="0.25">
      <c r="C23" s="4"/>
      <c r="D23" s="2"/>
    </row>
    <row r="24" spans="1:12" s="3" customFormat="1" ht="18.75" x14ac:dyDescent="0.3">
      <c r="B24" s="3" t="s">
        <v>28</v>
      </c>
      <c r="C24" s="19"/>
      <c r="D24" s="5" t="s">
        <v>5</v>
      </c>
    </row>
    <row r="25" spans="1:12" s="23" customFormat="1" ht="37.5" x14ac:dyDescent="0.25">
      <c r="C25" s="22" t="s">
        <v>6</v>
      </c>
      <c r="D25" s="21"/>
      <c r="E25" s="39" t="s">
        <v>7</v>
      </c>
      <c r="F25" s="23" t="s">
        <v>13</v>
      </c>
    </row>
    <row r="26" spans="1:12" s="3" customFormat="1" ht="18.75" x14ac:dyDescent="0.25">
      <c r="D26" s="2"/>
    </row>
    <row r="27" spans="1:12" s="3" customFormat="1" ht="18.75" x14ac:dyDescent="0.25">
      <c r="C27" s="3" t="s">
        <v>8</v>
      </c>
    </row>
    <row r="28" spans="1:12" s="3" customFormat="1" ht="18.75" x14ac:dyDescent="0.25">
      <c r="C28" s="6"/>
      <c r="E28" s="40" t="s">
        <v>9</v>
      </c>
    </row>
  </sheetData>
  <mergeCells count="5">
    <mergeCell ref="A9:M9"/>
    <mergeCell ref="B3:G3"/>
    <mergeCell ref="B5:K5"/>
    <mergeCell ref="A7:K7"/>
    <mergeCell ref="A17:K17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2026-03-26T11:46:30Z</dcterms:modified>
</cp:coreProperties>
</file>